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9" i="5" l="1"/>
  <c r="N18" i="5"/>
  <c r="N19" i="5"/>
  <c r="N20" i="5"/>
  <c r="N21" i="5"/>
  <c r="N22" i="5"/>
  <c r="N23" i="5"/>
  <c r="N24" i="5"/>
  <c r="N25" i="5"/>
  <c r="N26" i="5"/>
  <c r="N27" i="5"/>
  <c r="N29" i="5"/>
  <c r="N30" i="5"/>
  <c r="N31" i="5"/>
  <c r="N32" i="5"/>
  <c r="N33" i="5"/>
  <c r="N34" i="5"/>
  <c r="N35" i="5"/>
  <c r="N36" i="5"/>
  <c r="N37" i="5"/>
  <c r="N38" i="5"/>
  <c r="N39" i="5"/>
  <c r="N40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9" i="5"/>
  <c r="N60" i="5"/>
  <c r="N61" i="5"/>
  <c r="N62" i="5"/>
  <c r="N63" i="5"/>
  <c r="N64" i="5"/>
  <c r="N65" i="5"/>
  <c r="N68" i="5"/>
  <c r="N69" i="5"/>
  <c r="N70" i="5"/>
  <c r="N71" i="5"/>
  <c r="N72" i="5"/>
  <c r="N73" i="5"/>
  <c r="N74" i="5"/>
  <c r="N75" i="5"/>
  <c r="N76" i="5"/>
  <c r="N77" i="5"/>
  <c r="N81" i="5"/>
  <c r="N82" i="5" s="1"/>
  <c r="N83" i="5"/>
  <c r="N84" i="5"/>
  <c r="N85" i="5"/>
  <c r="N86" i="5"/>
  <c r="N87" i="5"/>
  <c r="N88" i="5"/>
  <c r="N91" i="5"/>
  <c r="N92" i="5" s="1"/>
  <c r="N93" i="5"/>
  <c r="N94" i="5"/>
  <c r="N95" i="5"/>
  <c r="N96" i="5"/>
  <c r="N97" i="5"/>
  <c r="N98" i="5"/>
  <c r="N101" i="5"/>
  <c r="N102" i="5"/>
  <c r="N103" i="5"/>
  <c r="N104" i="5"/>
  <c r="N105" i="5"/>
  <c r="N106" i="5"/>
  <c r="N109" i="5"/>
  <c r="N110" i="5"/>
  <c r="N111" i="5"/>
  <c r="N112" i="5"/>
  <c r="N113" i="5"/>
  <c r="N114" i="5"/>
  <c r="N115" i="5"/>
  <c r="N116" i="5"/>
  <c r="N119" i="5"/>
  <c r="N120" i="5"/>
  <c r="N121" i="5"/>
  <c r="N122" i="5"/>
  <c r="N123" i="5"/>
  <c r="N124" i="5"/>
  <c r="N125" i="5"/>
  <c r="N126" i="5"/>
  <c r="N127" i="5"/>
  <c r="N128" i="5"/>
  <c r="N129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8" i="5"/>
  <c r="N169" i="5"/>
  <c r="N170" i="5"/>
  <c r="N171" i="5"/>
  <c r="N173" i="5"/>
  <c r="N176" i="5"/>
  <c r="N177" i="5"/>
  <c r="N178" i="5"/>
  <c r="N179" i="5"/>
  <c r="N182" i="5"/>
  <c r="N183" i="5"/>
  <c r="N184" i="5"/>
  <c r="N185" i="5"/>
  <c r="N186" i="5"/>
  <c r="N187" i="5"/>
  <c r="N188" i="5"/>
  <c r="N189" i="5"/>
  <c r="N192" i="5"/>
  <c r="N193" i="5"/>
  <c r="N194" i="5"/>
  <c r="N195" i="5"/>
  <c r="N196" i="5"/>
  <c r="N197" i="5"/>
  <c r="N198" i="5"/>
  <c r="N201" i="5"/>
  <c r="N202" i="5"/>
  <c r="N203" i="5"/>
  <c r="N204" i="5"/>
  <c r="N205" i="5"/>
  <c r="J13" i="9" l="1"/>
  <c r="J12" i="9"/>
  <c r="J11" i="9"/>
  <c r="J10" i="9"/>
  <c r="J9" i="9"/>
  <c r="J8" i="9"/>
  <c r="J7" i="9"/>
  <c r="J14" i="9" s="1"/>
  <c r="J17" i="9" s="1"/>
  <c r="J6" i="9"/>
  <c r="J5" i="9"/>
  <c r="P198" i="5" l="1"/>
  <c r="P160" i="5"/>
  <c r="P161" i="5"/>
  <c r="P162" i="5"/>
  <c r="P163" i="5"/>
  <c r="P165" i="5"/>
  <c r="P164" i="5"/>
  <c r="P159" i="5"/>
  <c r="P129" i="5" l="1"/>
  <c r="P38" i="5" l="1"/>
  <c r="P49" i="5" l="1"/>
  <c r="P50" i="5"/>
  <c r="P51" i="5"/>
  <c r="P52" i="5"/>
  <c r="P53" i="5"/>
  <c r="P54" i="5"/>
  <c r="P55" i="5"/>
  <c r="P56" i="5"/>
  <c r="P44" i="5" l="1"/>
  <c r="P202" i="5" l="1"/>
  <c r="P203" i="5"/>
  <c r="P204" i="5"/>
  <c r="P205" i="5"/>
  <c r="P201" i="5"/>
  <c r="P193" i="5"/>
  <c r="P194" i="5"/>
  <c r="P195" i="5"/>
  <c r="P196" i="5"/>
  <c r="P197" i="5"/>
  <c r="P192" i="5"/>
  <c r="P177" i="5"/>
  <c r="P178" i="5"/>
  <c r="P179" i="5"/>
  <c r="P176" i="5"/>
  <c r="P169" i="5"/>
  <c r="P170" i="5"/>
  <c r="P171" i="5"/>
  <c r="P172" i="5"/>
  <c r="P173" i="5"/>
  <c r="P168" i="5"/>
  <c r="P149" i="5"/>
  <c r="P150" i="5"/>
  <c r="P151" i="5"/>
  <c r="P152" i="5"/>
  <c r="P153" i="5"/>
  <c r="P154" i="5"/>
  <c r="P155" i="5"/>
  <c r="P156" i="5"/>
  <c r="P157" i="5"/>
  <c r="P158" i="5"/>
  <c r="P148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28" i="5"/>
  <c r="P120" i="5"/>
  <c r="P121" i="5"/>
  <c r="P122" i="5"/>
  <c r="P123" i="5"/>
  <c r="P124" i="5"/>
  <c r="P125" i="5"/>
  <c r="P126" i="5"/>
  <c r="P127" i="5"/>
  <c r="P119" i="5"/>
  <c r="P110" i="5"/>
  <c r="P111" i="5"/>
  <c r="P112" i="5"/>
  <c r="P113" i="5"/>
  <c r="P114" i="5"/>
  <c r="P115" i="5"/>
  <c r="P116" i="5"/>
  <c r="P102" i="5"/>
  <c r="P103" i="5"/>
  <c r="P104" i="5"/>
  <c r="P105" i="5"/>
  <c r="P106" i="5"/>
  <c r="P93" i="5"/>
  <c r="P94" i="5"/>
  <c r="P95" i="5"/>
  <c r="P96" i="5"/>
  <c r="P97" i="5"/>
  <c r="P98" i="5"/>
  <c r="P83" i="5"/>
  <c r="P84" i="5"/>
  <c r="P85" i="5"/>
  <c r="P86" i="5"/>
  <c r="P87" i="5"/>
  <c r="P88" i="5"/>
  <c r="P81" i="5"/>
  <c r="P69" i="5"/>
  <c r="P70" i="5"/>
  <c r="P71" i="5"/>
  <c r="P72" i="5"/>
  <c r="P73" i="5"/>
  <c r="P74" i="5"/>
  <c r="P75" i="5"/>
  <c r="P76" i="5"/>
  <c r="P77" i="5"/>
  <c r="P68" i="5"/>
  <c r="P60" i="5"/>
  <c r="P61" i="5"/>
  <c r="P62" i="5"/>
  <c r="P63" i="5"/>
  <c r="P64" i="5"/>
  <c r="P65" i="5"/>
  <c r="P59" i="5"/>
  <c r="P45" i="5"/>
  <c r="P46" i="5"/>
  <c r="P47" i="5"/>
  <c r="P48" i="5"/>
  <c r="P43" i="5"/>
  <c r="P40" i="5"/>
  <c r="P27" i="5"/>
  <c r="P18" i="5"/>
  <c r="P131" i="5"/>
  <c r="P37" i="5"/>
  <c r="P91" i="5" l="1"/>
  <c r="P26" i="5"/>
  <c r="P25" i="5"/>
  <c r="P39" i="5" l="1"/>
  <c r="P23" i="5"/>
  <c r="P24" i="5"/>
  <c r="P36" i="5" l="1"/>
  <c r="P35" i="5"/>
  <c r="P30" i="5"/>
  <c r="P31" i="5"/>
  <c r="P32" i="5"/>
  <c r="P33" i="5"/>
  <c r="P34" i="5"/>
  <c r="P29" i="5"/>
  <c r="P19" i="5"/>
  <c r="P20" i="5"/>
  <c r="P21" i="5"/>
  <c r="P22" i="5"/>
  <c r="P207" i="5" l="1"/>
  <c r="P211" i="5" l="1"/>
</calcChain>
</file>

<file path=xl/sharedStrings.xml><?xml version="1.0" encoding="utf-8"?>
<sst xmlns="http://schemas.openxmlformats.org/spreadsheetml/2006/main" count="696" uniqueCount="374">
  <si>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</si>
  <si>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</si>
  <si>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</si>
  <si>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</si>
  <si>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</si>
  <si>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</si>
  <si>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</si>
  <si>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</si>
  <si>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</si>
  <si>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</si>
  <si>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</si>
  <si>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</si>
  <si>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</si>
  <si>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</si>
  <si>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</si>
  <si>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</si>
  <si>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</si>
  <si>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</si>
  <si>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</si>
  <si>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</si>
  <si>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</si>
  <si>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</si>
  <si>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</si>
  <si>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</si>
  <si>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</si>
  <si>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</si>
  <si>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</si>
  <si>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</si>
  <si>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</si>
  <si>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</si>
  <si>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</si>
  <si>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</si>
  <si>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</si>
  <si>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</si>
  <si>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</si>
  <si>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</si>
  <si>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</si>
  <si>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</si>
  <si>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</si>
  <si>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</si>
  <si>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</si>
  <si>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</si>
  <si>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</si>
  <si>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</si>
  <si>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</si>
  <si>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</si>
  <si>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</si>
  <si>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</si>
  <si>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</si>
  <si>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</si>
  <si>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</si>
  <si>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</si>
  <si>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</si>
  <si>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</si>
  <si>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</si>
  <si>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</si>
  <si>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</si>
  <si>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</si>
  <si>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</si>
  <si>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</si>
  <si>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</si>
  <si>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</si>
  <si>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</si>
  <si>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</si>
  <si>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</si>
  <si>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</si>
  <si>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</si>
  <si>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</si>
  <si>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</si>
  <si>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</si>
  <si>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</si>
  <si>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</si>
  <si>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</si>
  <si>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</si>
  <si>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</si>
  <si>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</si>
  <si>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</si>
  <si>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</si>
  <si>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</si>
  <si>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</si>
  <si>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</si>
  <si>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</si>
  <si>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</si>
  <si>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</si>
  <si>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</si>
  <si>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</si>
  <si>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</si>
  <si>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</si>
  <si>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</si>
  <si>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</si>
  <si>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</si>
  <si>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</si>
  <si>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</si>
  <si>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</si>
  <si>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</si>
  <si>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</si>
  <si>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</si>
  <si>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</si>
  <si>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</si>
  <si>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</si>
  <si>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</si>
  <si>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</si>
  <si>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</si>
  <si>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</si>
  <si>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</si>
  <si>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</si>
  <si>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</si>
  <si>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</si>
  <si>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</si>
  <si>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</si>
  <si>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</si>
  <si>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</si>
  <si>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</si>
  <si>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</si>
  <si>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</si>
  <si>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</si>
  <si>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</si>
  <si>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</si>
  <si>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</si>
  <si>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</si>
  <si>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</si>
  <si>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</si>
  <si>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</si>
  <si>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</si>
  <si>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</si>
  <si>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</si>
  <si>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</si>
  <si>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</si>
  <si>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</si>
  <si>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</si>
  <si>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</si>
  <si>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</si>
  <si>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</si>
  <si>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</si>
  <si>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</si>
  <si>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</si>
  <si>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</si>
  <si>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</si>
  <si>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</si>
  <si>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</si>
  <si>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</si>
  <si>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</si>
  <si>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</si>
  <si>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</si>
  <si>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</si>
  <si>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</si>
  <si>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</si>
  <si>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</si>
  <si>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</si>
  <si>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</si>
  <si>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</si>
  <si>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</si>
  <si>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</si>
  <si>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</si>
  <si>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</si>
  <si>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</si>
  <si>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</si>
  <si>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</si>
  <si>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</si>
  <si>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</si>
  <si>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</si>
  <si>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</si>
  <si>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</si>
  <si>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</si>
  <si>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</si>
  <si>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</si>
  <si>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</si>
  <si>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</si>
  <si>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</si>
  <si>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</si>
  <si>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</si>
  <si>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</si>
  <si>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</si>
  <si>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</si>
  <si>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</si>
  <si>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</si>
  <si>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</si>
  <si>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</si>
  <si>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</si>
  <si>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</si>
  <si>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</si>
  <si>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</si>
  <si>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</si>
  <si>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</si>
  <si>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</si>
  <si>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</si>
  <si>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</si>
  <si>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</si>
  <si>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</si>
  <si>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</si>
  <si>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</si>
  <si>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</si>
  <si>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</si>
  <si>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</si>
  <si>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</si>
  <si>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</si>
  <si>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</si>
  <si>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</si>
  <si>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</si>
  <si>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</si>
  <si>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</si>
  <si>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</si>
  <si>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</si>
  <si>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</si>
  <si>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</si>
  <si>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</si>
  <si>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</si>
  <si>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</si>
  <si>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</si>
  <si>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</si>
  <si>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</si>
  <si>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</si>
  <si>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</si>
  <si>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</si>
  <si>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</si>
  <si>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</si>
  <si>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</si>
  <si>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</si>
  <si>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</si>
  <si>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</si>
  <si>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</si>
  <si>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</si>
  <si>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</si>
  <si>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</si>
  <si>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</si>
  <si>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</si>
  <si>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</si>
  <si>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</si>
  <si>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</si>
  <si>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</si>
  <si>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</si>
  <si>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</si>
  <si>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</si>
  <si>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</si>
  <si>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</si>
  <si>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</si>
  <si>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</si>
  <si>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</si>
  <si>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</si>
  <si>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</si>
  <si>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</si>
  <si>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</si>
  <si>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</si>
  <si>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</si>
  <si>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</si>
  <si>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</si>
  <si>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</si>
  <si>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</si>
  <si>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</si>
  <si>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</si>
  <si>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</si>
  <si>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</si>
  <si>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</si>
  <si>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</si>
  <si>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</si>
  <si>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</si>
  <si>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</si>
  <si>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</si>
  <si>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</si>
  <si>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</si>
  <si>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</si>
  <si>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</si>
  <si>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</si>
  <si>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</si>
  <si>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</si>
  <si>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</si>
  <si>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</si>
  <si>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</si>
  <si>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</si>
  <si>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</si>
  <si>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</si>
  <si>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</si>
  <si>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</si>
  <si>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</si>
  <si>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</si>
  <si>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</si>
  <si>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</si>
  <si>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</si>
  <si>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</si>
  <si>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</si>
  <si>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</si>
  <si>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</si>
  <si>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</si>
  <si>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</si>
  <si>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</si>
  <si>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</si>
  <si>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</si>
  <si>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</si>
  <si>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</si>
  <si>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</si>
  <si>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</si>
  <si>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</si>
  <si>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</si>
  <si>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</si>
  <si>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</si>
  <si>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</si>
  <si>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</si>
  <si>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</si>
  <si>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</si>
  <si>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</si>
  <si>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</si>
  <si>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</si>
  <si>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</si>
  <si>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</si>
  <si>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</si>
  <si>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</si>
  <si>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</si>
  <si>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</si>
  <si>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</si>
  <si>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</si>
  <si>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</si>
  <si>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</si>
  <si>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</si>
  <si>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</si>
  <si>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</si>
  <si>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</si>
  <si>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</si>
  <si>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</si>
  <si>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</si>
  <si>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</si>
  <si>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</si>
  <si>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</si>
  <si>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</si>
  <si>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</si>
  <si>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</si>
  <si>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</si>
  <si>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</si>
  <si>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</si>
  <si>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</si>
  <si>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</si>
  <si>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</si>
  <si>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</si>
  <si>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</si>
  <si>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</si>
  <si>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</si>
  <si>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</si>
  <si>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</si>
  <si>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</si>
  <si>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</si>
  <si>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</si>
  <si>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</si>
  <si>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</si>
  <si>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</si>
  <si>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</si>
  <si>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</si>
  <si>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</si>
  <si>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</si>
  <si>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</si>
  <si>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</si>
  <si>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</si>
  <si>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</si>
  <si>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</si>
  <si>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</si>
  <si>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</si>
  <si>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</si>
  <si>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</si>
  <si>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</si>
  <si>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</si>
  <si>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</si>
  <si>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</si>
  <si>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</si>
  <si>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</si>
  <si>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</si>
  <si>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</si>
  <si>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</si>
  <si>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</si>
  <si>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</si>
  <si>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</si>
  <si>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</si>
  <si>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</si>
  <si>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</si>
  <si>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kpt. Jaroše</t>
  </si>
  <si>
    <t>Demontáž vestavných skříní, KL, garnyží; nová vyzdívka jádra; nové obklady a dlažby; nové elektro,ZTI + výměna bytových uzávěrů; PLYN; odstranění původních maleb, štukování, nová výmalba; nové zárubně do vyzdívek; nátěr zárubní, radiátorů; nové dveře a prahy; seřídit okna a dveře; úklid.  Bytes zajistí odpovoz sporáku do skladu, výměna dvou radiátorů a výměnu a přemístění domácího telefonu.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</si>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</sst>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N6" sqref="N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2401</v>
      </c>
      <c r="E7" s="81"/>
      <c r="F7" s="81"/>
      <c r="G7" s="84" t="s">
        <v>370</v>
      </c>
      <c r="H7" s="84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17</v>
      </c>
      <c r="E8" s="78"/>
      <c r="F8" s="78"/>
      <c r="G8" s="85">
        <v>6</v>
      </c>
      <c r="H8" s="85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32</v>
      </c>
      <c r="F18" s="20">
        <v>51</v>
      </c>
      <c r="G18" s="20">
        <v>65</v>
      </c>
      <c r="H18" s="20">
        <v>65</v>
      </c>
      <c r="I18" s="20"/>
      <c r="J18" s="20"/>
      <c r="K18" s="20"/>
      <c r="L18" s="20"/>
      <c r="M18" s="20"/>
      <c r="N18" s="20">
        <f t="shared" ref="N18:N27" si="0">SUM(E18:M18)</f>
        <v>213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32</v>
      </c>
      <c r="F19" s="20">
        <v>51</v>
      </c>
      <c r="G19" s="20">
        <v>65</v>
      </c>
      <c r="H19" s="20">
        <v>65</v>
      </c>
      <c r="I19" s="20"/>
      <c r="J19" s="20"/>
      <c r="K19" s="20"/>
      <c r="L19" s="20">
        <v>10</v>
      </c>
      <c r="M19" s="20">
        <v>12</v>
      </c>
      <c r="N19" s="20">
        <f t="shared" si="0"/>
        <v>235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32</v>
      </c>
      <c r="F20" s="20">
        <v>51</v>
      </c>
      <c r="G20" s="20">
        <v>65</v>
      </c>
      <c r="H20" s="20">
        <v>65</v>
      </c>
      <c r="I20" s="20"/>
      <c r="J20" s="20"/>
      <c r="K20" s="20"/>
      <c r="L20" s="20">
        <v>10</v>
      </c>
      <c r="M20" s="20">
        <v>12</v>
      </c>
      <c r="N20" s="20">
        <f t="shared" si="0"/>
        <v>235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40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40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3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/>
      <c r="K33" s="20"/>
      <c r="L33" s="20">
        <v>1.25</v>
      </c>
      <c r="M33" s="20">
        <v>1.25</v>
      </c>
      <c r="N33" s="20">
        <f t="shared" si="2"/>
        <v>7.5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6</v>
      </c>
      <c r="F43" s="20">
        <v>11</v>
      </c>
      <c r="G43" s="20">
        <v>19</v>
      </c>
      <c r="H43" s="20">
        <v>19</v>
      </c>
      <c r="I43" s="20"/>
      <c r="J43" s="20"/>
      <c r="K43" s="20"/>
      <c r="L43" s="20"/>
      <c r="M43" s="20"/>
      <c r="N43" s="20">
        <f>SUM(E43:M43)</f>
        <v>55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11</v>
      </c>
      <c r="G44" s="20">
        <v>19</v>
      </c>
      <c r="H44" s="20">
        <v>19</v>
      </c>
      <c r="I44" s="20"/>
      <c r="J44" s="20"/>
      <c r="K44" s="20"/>
      <c r="L44" s="20"/>
      <c r="M44" s="20"/>
      <c r="N44" s="20">
        <f>SUM(E44:M44)*1.15</f>
        <v>63.249999999999993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6</v>
      </c>
      <c r="F46" s="20">
        <v>11</v>
      </c>
      <c r="G46" s="20">
        <v>19</v>
      </c>
      <c r="H46" s="20">
        <v>19</v>
      </c>
      <c r="I46" s="20"/>
      <c r="J46" s="20"/>
      <c r="K46" s="20"/>
      <c r="L46" s="20"/>
      <c r="M46" s="20"/>
      <c r="N46" s="20">
        <f>SUM(E46:M46)</f>
        <v>55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15</v>
      </c>
      <c r="G47" s="20">
        <v>20</v>
      </c>
      <c r="H47" s="20">
        <v>20</v>
      </c>
      <c r="I47" s="20"/>
      <c r="J47" s="20"/>
      <c r="K47" s="20"/>
      <c r="L47" s="20"/>
      <c r="M47" s="20"/>
      <c r="N47" s="20">
        <f>SUM(E47:M47)</f>
        <v>65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>
        <v>20</v>
      </c>
      <c r="I49" s="20"/>
      <c r="J49" s="20"/>
      <c r="K49" s="20"/>
      <c r="L49" s="20"/>
      <c r="M49" s="20"/>
      <c r="N49" s="20">
        <f t="shared" si="5"/>
        <v>65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6</v>
      </c>
      <c r="F50" s="20">
        <v>11</v>
      </c>
      <c r="G50" s="20">
        <v>19</v>
      </c>
      <c r="H50" s="20">
        <v>19</v>
      </c>
      <c r="I50" s="20"/>
      <c r="J50" s="20"/>
      <c r="K50" s="20"/>
      <c r="L50" s="20"/>
      <c r="M50" s="20"/>
      <c r="N50" s="20">
        <f t="shared" si="5"/>
        <v>55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>SUM(E109:M109)</f>
        <v>5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6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0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38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55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55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180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180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46"/>
      <c r="P213" s="47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76" t="s">
        <v>373</v>
      </c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6"/>
      <c r="P216" s="45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wOn3cIxL0G6uSIIU8jsv2p64pfdo0Qlfe1gDdp6DLnk=</DigestValue>
    </Reference>
    <Reference Type="http://www.w3.org/2000/09/xmldsig#Object" URI="#idOfficeObject">
      <DigestMethod Algorithm="http://www.w3.org/2001/04/xmlenc#sha256"/>
      <DigestValue>ScXHKPTjO87aQWqCpljVnl5TnbQaVSJhQUvfrkuEGH4=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5l90mGf499076yztjEfHpe+3Zmp8FjpiyRpqUAfuu6s=</DigestValue>
    </Reference>
    <Reference Type="http://www.w3.org/2000/09/xmldsig#Object" URI="#idValidSigLnImg">
      <DigestMethod Algorithm="http://www.w3.org/2001/04/xmlenc#sha256"/>
      <DigestValue>ZfmDmyr6erXvJCQfJWxysaGK3tfhh9uy4g7E4WT6y1M=</DigestValue>
    </Reference>
    <Reference Type="http://www.w3.org/2000/09/xmldsig#Object" URI="#idInvalidSigLnImg">
      <DigestMethod Algorithm="http://www.w3.org/2001/04/xmlenc#sha256"/>
      <DigestValue>H9dhJLkM0KWGk6Td77FSAno2AK6EhnYFr6YKEYKhESw=</DigestValue>
    </Reference>
  </SignedInfo>
  <SignatureValue>WksxhVh4y7VSTFh702a2q/Z11y2mnUXkCOwjB2dCL9+JiELau1JQ44HhwbrAFmCNJB9cXT6NOWSz
zfzxNTh+2hxrTHZr134S8gbpLdZnRc6+L0g4w/4boH9j5v/9vDOC/40SW0ODiaduuBu5nT4/SwMt
H6MlverEcI3k+eWYqTyZoz9l9brPCbLHuumX5YylboXX73Rx1elCcWyy3IXwuji/gherqiQMHhq9
PyM3vKLMdSaUd/BQnBs1j2WaXOOfJ77U/ClNYm4ihaeqnW0oETfCxinvuKg/asArJTVy4uddrmEE
z3YCyQLnY1kbPyYPDERG5Lz0YYJoVBOR4uJ9FDbctatXSGmi+ffPKbR6ccm2ydgf7HhLQXw1SZt7
aP9XI4FiHXNMPSaBhZRENFv4Lib6+Nu392GcxwylIJ8SZVPbHhvWtUxSZeNs6vBklUvstpEacSLS
F9YK1fEhoLbS9zYVTuI0aMwpLDQKseq+Skdjh3Q0uxKoP5SwUlFoL0lFrqKaKiqYhhXAWFdxakJU
uqAN8SdXBffCl2AP4H88BozvfTyd6iMdzMIKQc/K2fhgosbfvrRctJj8waZKoIUJNfKlbcy+g37W
87BG8+5Qaj9ra1J9thx4RqKudy6baxbYijfj2L+Ysa3IFQnwOgiTMNE/T+hO6wwmJwJ/pWKUWDg=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JnYS3NHpx4Re6ViKTkgrEPTlvNxcIE9bwUj7VknhQa4=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D0/WDvL/Ni5n6dv0sonzsKKYhfOZTm7yZ/LgQVRxA1M=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6OvdhwZHn+TWntOgZ0+zc5fTg1DG3/zjRnxDMf7CmcQ=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Kg7FzGsuV3vRyqNQPuRt1kFn0W9QlD1xtZUlGczinvw=</DigestValue>
      </Reference>
      <Reference URI="/xl/styles.xml?ContentType=application/vnd.openxmlformats-officedocument.spreadsheetml.styles+xml">
        <DigestMethod Algorithm="http://www.w3.org/2001/04/xmlenc#sha256"/>
        <DigestValue>c9MOW1j31+YAaSclZhTOvF1oLd51iffzWqrjefMXPnQ=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JGy6YJM+4kk1oCyW0zt7mrlHNiDexqlrb4gjK65pSrA=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5XcgjTXFQylrd88KjwvlwEcpQLMerNZODEfdE0CHjZc=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2025-06-11T10:16:54Z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{AADDFCD7-4C2F-48FD-A624-9E791DB76452}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2025-06-11T10:16:54Z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xAC4AMAA2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nj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CDfQ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cGAAAAAcKDQcKDQcJDQ4WMShFrjFU1TJV1gECBAIDBAECBQoRKyZBowsTMQEAAAAAfqbJd6PIeqDCQFZ4JTd0Lk/HMVPSGy5uFiE4GypVJ0KnHjN9AAABwxgAAACcz+7S6ffb7fnC0t1haH0hMm8aLXIuT8ggOIwoRKslP58cK08AAAEBAAAAAMHg9P///////////+bm5k9SXjw/SzBRzTFU0y1NwSAyVzFGXwEBAsMYCA8mnM/u69/SvI9jt4tgjIR9FBosDBEjMVTUMlXWMVPRKUSeDxk4AAAAAQAAAADT6ff///////+Tk5MjK0krSbkvUcsuT8YVJFoTIFIrSbgtTcEQHEfDGAAAAJzP7vT6/bTa8kRleixHhy1Nwi5PxiQtTnBwcJKSki81SRwtZAgOIwEAAAAAweD02+35gsLqZ5q6Jz1jNEJyOUZ4qamp+/v7////wdPeVnCJAQECABg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2025-06-03T12:15:57Z</cp:lastPrinted>
  <dcterms:created xsi:type="dcterms:W3CDTF">2011-05-17T11:50:23Z</dcterms:created>
  <dcterms:modified xsi:type="dcterms:W3CDTF">2025-06-11T10:16:46Z</dcterms:modified>
</cp:coreProperties>
</file>